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Лист1!$11:$13</definedName>
    <definedName name="_xlnm.Print_Area" localSheetId="0">Лист1!$A$1:$AG$27</definedName>
  </definedNames>
  <calcPr calcId="124519"/>
</workbook>
</file>

<file path=xl/calcChain.xml><?xml version="1.0" encoding="utf-8"?>
<calcChain xmlns="http://schemas.openxmlformats.org/spreadsheetml/2006/main">
  <c r="D30" i="14"/>
  <c r="D34"/>
  <c r="D32"/>
  <c r="AE19"/>
  <c r="AB19"/>
  <c r="Y19"/>
  <c r="V19"/>
  <c r="S19"/>
  <c r="AG23"/>
  <c r="AF23"/>
  <c r="AD23"/>
  <c r="AC23"/>
  <c r="AA23"/>
  <c r="Z23"/>
  <c r="X23"/>
  <c r="W23"/>
  <c r="U23"/>
  <c r="T23"/>
  <c r="AG22"/>
  <c r="AF22"/>
  <c r="AE22"/>
  <c r="AD22"/>
  <c r="AC22"/>
  <c r="AB22"/>
  <c r="AA22"/>
  <c r="Z22"/>
  <c r="Y22"/>
  <c r="X22"/>
  <c r="W22"/>
  <c r="V22"/>
  <c r="U22"/>
  <c r="T22"/>
  <c r="S22"/>
  <c r="AG20"/>
  <c r="AF20"/>
  <c r="AD20"/>
  <c r="AC20"/>
  <c r="AA20"/>
  <c r="Z20"/>
  <c r="X20"/>
  <c r="W20"/>
  <c r="U20"/>
  <c r="T20"/>
  <c r="AE14"/>
  <c r="AB14"/>
  <c r="Y14"/>
  <c r="V14"/>
  <c r="S14"/>
  <c r="M14"/>
  <c r="P15"/>
  <c r="P17"/>
  <c r="R23"/>
  <c r="Q23"/>
  <c r="P23" s="1"/>
  <c r="O23"/>
  <c r="N23"/>
  <c r="L23"/>
  <c r="K23"/>
  <c r="J23" s="1"/>
  <c r="I23"/>
  <c r="H23"/>
  <c r="F23"/>
  <c r="E23"/>
  <c r="D23" s="1"/>
  <c r="R22"/>
  <c r="Q22"/>
  <c r="O22"/>
  <c r="N22"/>
  <c r="M22" s="1"/>
  <c r="L22"/>
  <c r="K22"/>
  <c r="I22"/>
  <c r="H22"/>
  <c r="G22" s="1"/>
  <c r="F22"/>
  <c r="E22"/>
  <c r="R20"/>
  <c r="Q20"/>
  <c r="P20" s="1"/>
  <c r="O20"/>
  <c r="N20"/>
  <c r="L20"/>
  <c r="K20"/>
  <c r="I20"/>
  <c r="H20"/>
  <c r="F20"/>
  <c r="E20"/>
  <c r="P19"/>
  <c r="M19"/>
  <c r="J19"/>
  <c r="G19"/>
  <c r="D19"/>
  <c r="J17"/>
  <c r="G17"/>
  <c r="D17"/>
  <c r="J15"/>
  <c r="G15"/>
  <c r="D15"/>
  <c r="P14"/>
  <c r="J14"/>
  <c r="G14"/>
  <c r="D14"/>
  <c r="J20" l="1"/>
  <c r="D22"/>
  <c r="G23"/>
  <c r="M23"/>
  <c r="V23"/>
  <c r="G20"/>
  <c r="M20"/>
  <c r="S23"/>
  <c r="AB23"/>
  <c r="AE20"/>
  <c r="Y20"/>
  <c r="AE23"/>
  <c r="AB20"/>
  <c r="Y23"/>
  <c r="V20"/>
  <c r="S20"/>
  <c r="D20"/>
  <c r="J22"/>
  <c r="P22"/>
  <c r="C20" l="1"/>
  <c r="C23"/>
  <c r="C22"/>
</calcChain>
</file>

<file path=xl/sharedStrings.xml><?xml version="1.0" encoding="utf-8"?>
<sst xmlns="http://schemas.openxmlformats.org/spreadsheetml/2006/main" count="78" uniqueCount="46">
  <si>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</si>
  <si>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</si>
  <si>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</si>
  <si>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</si>
  <si>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</si>
  <si>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</si>
  <si>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</si>
  <si>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</si>
  <si>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</si>
  <si>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</si>
  <si>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</si>
  <si>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</si>
  <si>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</si>
  <si>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</si>
  <si>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</si>
  <si>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</si>
  <si>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</si>
  <si>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</si>
  <si>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</si>
  <si>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</si>
  <si>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</si>
  <si>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</si>
  <si>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</si>
  <si>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</si>
  <si>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</si>
  <si>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</si>
  <si>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</si>
  <si>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</si>
  <si>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</si>
  <si>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</si>
  <si>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</si>
  <si>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</si>
  <si>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</si>
  <si>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</si>
  <si>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</si>
  <si>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</si>
  <si>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</si>
  <si>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</si>
  <si>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</si>
  <si>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</si>
  <si>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ПРИЛОЖЕНИЕ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</si>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</sst>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3" fillId="0" borderId="0" xfId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165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G36"/>
  <sheetViews>
    <sheetView tabSelected="1" zoomScale="68" zoomScaleNormal="68" zoomScaleSheetLayoutView="82" workbookViewId="0">
      <selection activeCell="D5" sqref="D5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>
      <c r="AB1" s="27" t="s">
        <v>40</v>
      </c>
      <c r="AC1" s="27"/>
      <c r="AD1" s="27"/>
      <c r="AE1" s="27"/>
      <c r="AF1" s="27"/>
      <c r="AG1" s="27"/>
    </row>
    <row r="2" spans="1:33" ht="32.25" customHeight="1">
      <c r="AB2" s="38" t="s">
        <v>38</v>
      </c>
      <c r="AC2" s="38"/>
      <c r="AD2" s="38"/>
      <c r="AE2" s="38"/>
      <c r="AF2" s="38"/>
      <c r="AG2" s="38"/>
    </row>
    <row r="4" spans="1:33">
      <c r="AB4" s="27" t="s">
        <v>39</v>
      </c>
      <c r="AC4" s="27"/>
      <c r="AD4" s="27"/>
      <c r="AE4" s="27"/>
      <c r="AF4" s="27"/>
      <c r="AG4" s="27"/>
    </row>
    <row r="6" spans="1:33" ht="89.25" customHeight="1">
      <c r="AB6" s="39" t="s">
        <v>45</v>
      </c>
      <c r="AC6" s="39"/>
      <c r="AD6" s="39"/>
      <c r="AE6" s="39"/>
      <c r="AF6" s="39"/>
      <c r="AG6" s="39"/>
    </row>
    <row r="7" spans="1:33" ht="18.75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27"/>
      <c r="AC7" s="27"/>
      <c r="AD7" s="27"/>
      <c r="AE7" s="27"/>
      <c r="AF7" s="27"/>
      <c r="AG7" s="27"/>
    </row>
    <row r="8" spans="1:33" ht="32.25" customHeight="1">
      <c r="A8" s="40" t="s">
        <v>37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10" spans="1:33" ht="18.95" customHeight="1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>
      <c r="A11" s="31" t="s">
        <v>0</v>
      </c>
      <c r="B11" s="31" t="s">
        <v>1</v>
      </c>
      <c r="C11" s="31" t="s">
        <v>28</v>
      </c>
      <c r="D11" s="32" t="s">
        <v>23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s="6" customFormat="1">
      <c r="A12" s="31"/>
      <c r="B12" s="31"/>
      <c r="C12" s="31"/>
      <c r="D12" s="32" t="s">
        <v>2</v>
      </c>
      <c r="E12" s="32"/>
      <c r="F12" s="32"/>
      <c r="G12" s="32" t="s">
        <v>3</v>
      </c>
      <c r="H12" s="32"/>
      <c r="I12" s="32"/>
      <c r="J12" s="32" t="s">
        <v>4</v>
      </c>
      <c r="K12" s="32"/>
      <c r="L12" s="32"/>
      <c r="M12" s="32" t="s">
        <v>5</v>
      </c>
      <c r="N12" s="32"/>
      <c r="O12" s="32"/>
      <c r="P12" s="32" t="s">
        <v>6</v>
      </c>
      <c r="Q12" s="32"/>
      <c r="R12" s="32"/>
      <c r="S12" s="28" t="s">
        <v>32</v>
      </c>
      <c r="T12" s="28"/>
      <c r="U12" s="28"/>
      <c r="V12" s="28" t="s">
        <v>33</v>
      </c>
      <c r="W12" s="28"/>
      <c r="X12" s="28"/>
      <c r="Y12" s="28" t="s">
        <v>34</v>
      </c>
      <c r="Z12" s="28"/>
      <c r="AA12" s="28"/>
      <c r="AB12" s="28" t="s">
        <v>35</v>
      </c>
      <c r="AC12" s="28"/>
      <c r="AD12" s="28"/>
      <c r="AE12" s="28" t="s">
        <v>36</v>
      </c>
      <c r="AF12" s="28"/>
      <c r="AG12" s="28"/>
    </row>
    <row r="13" spans="1:33" s="6" customFormat="1" ht="45">
      <c r="A13" s="31"/>
      <c r="B13" s="31"/>
      <c r="C13" s="31"/>
      <c r="D13" s="7" t="s">
        <v>7</v>
      </c>
      <c r="E13" s="16" t="s">
        <v>8</v>
      </c>
      <c r="F13" s="16" t="s">
        <v>26</v>
      </c>
      <c r="G13" s="7" t="s">
        <v>7</v>
      </c>
      <c r="H13" s="16" t="s">
        <v>8</v>
      </c>
      <c r="I13" s="16" t="s">
        <v>26</v>
      </c>
      <c r="J13" s="7" t="s">
        <v>7</v>
      </c>
      <c r="K13" s="16" t="s">
        <v>8</v>
      </c>
      <c r="L13" s="16" t="s">
        <v>26</v>
      </c>
      <c r="M13" s="7" t="s">
        <v>7</v>
      </c>
      <c r="N13" s="16" t="s">
        <v>8</v>
      </c>
      <c r="O13" s="16" t="s">
        <v>26</v>
      </c>
      <c r="P13" s="7" t="s">
        <v>7</v>
      </c>
      <c r="Q13" s="16" t="s">
        <v>8</v>
      </c>
      <c r="R13" s="16" t="s">
        <v>26</v>
      </c>
      <c r="S13" s="7" t="s">
        <v>7</v>
      </c>
      <c r="T13" s="16" t="s">
        <v>8</v>
      </c>
      <c r="U13" s="16" t="s">
        <v>26</v>
      </c>
      <c r="V13" s="7" t="s">
        <v>7</v>
      </c>
      <c r="W13" s="16" t="s">
        <v>8</v>
      </c>
      <c r="X13" s="16" t="s">
        <v>26</v>
      </c>
      <c r="Y13" s="7" t="s">
        <v>7</v>
      </c>
      <c r="Z13" s="16" t="s">
        <v>8</v>
      </c>
      <c r="AA13" s="16" t="s">
        <v>26</v>
      </c>
      <c r="AB13" s="7" t="s">
        <v>7</v>
      </c>
      <c r="AC13" s="16" t="s">
        <v>8</v>
      </c>
      <c r="AD13" s="16" t="s">
        <v>26</v>
      </c>
      <c r="AE13" s="7" t="s">
        <v>7</v>
      </c>
      <c r="AF13" s="16" t="s">
        <v>8</v>
      </c>
      <c r="AG13" s="16" t="s">
        <v>26</v>
      </c>
    </row>
    <row r="14" spans="1:33" ht="94.5">
      <c r="A14" s="14" t="s">
        <v>9</v>
      </c>
      <c r="B14" s="2" t="s">
        <v>31</v>
      </c>
      <c r="C14" s="15" t="s">
        <v>29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W14+X14</f>
        <v>2580</v>
      </c>
      <c r="W14" s="17">
        <v>2580</v>
      </c>
      <c r="X14" s="17">
        <v>0</v>
      </c>
      <c r="Y14" s="17">
        <f>Z14+AA14</f>
        <v>15137</v>
      </c>
      <c r="Z14" s="17">
        <v>15137</v>
      </c>
      <c r="AA14" s="17">
        <v>0</v>
      </c>
      <c r="AB14" s="17">
        <f>AC14+AD14</f>
        <v>1000</v>
      </c>
      <c r="AC14" s="17">
        <v>1000</v>
      </c>
      <c r="AD14" s="17">
        <v>0</v>
      </c>
      <c r="AE14" s="17">
        <f>AF14+AG14</f>
        <v>0</v>
      </c>
      <c r="AF14" s="17">
        <v>0</v>
      </c>
      <c r="AG14" s="17">
        <v>0</v>
      </c>
    </row>
    <row r="15" spans="1:33" ht="63">
      <c r="A15" s="14" t="s">
        <v>11</v>
      </c>
      <c r="B15" s="2" t="s">
        <v>16</v>
      </c>
      <c r="C15" s="15" t="s">
        <v>30</v>
      </c>
      <c r="D15" s="4">
        <f>SUM(E15:F15)</f>
        <v>0</v>
      </c>
      <c r="E15" s="4">
        <v>0</v>
      </c>
      <c r="F15" s="4">
        <v>0</v>
      </c>
      <c r="G15" s="4">
        <f>SUM(H15:I15)</f>
        <v>0</v>
      </c>
      <c r="H15" s="4">
        <v>0</v>
      </c>
      <c r="I15" s="4">
        <v>0</v>
      </c>
      <c r="J15" s="4">
        <f>SUM(K15:L15)</f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f>Q15</f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</row>
    <row r="16" spans="1:33" ht="47.25">
      <c r="A16" s="14" t="s">
        <v>12</v>
      </c>
      <c r="B16" s="2" t="s">
        <v>17</v>
      </c>
      <c r="C16" s="15" t="s">
        <v>30</v>
      </c>
      <c r="D16" s="33" t="s">
        <v>24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5"/>
    </row>
    <row r="17" spans="1:33" ht="78.75">
      <c r="A17" s="14" t="s">
        <v>20</v>
      </c>
      <c r="B17" s="2" t="s">
        <v>19</v>
      </c>
      <c r="C17" s="15" t="s">
        <v>30</v>
      </c>
      <c r="D17" s="4">
        <f>SUM(E17:F17)</f>
        <v>0</v>
      </c>
      <c r="E17" s="4">
        <v>0</v>
      </c>
      <c r="F17" s="4">
        <v>0</v>
      </c>
      <c r="G17" s="4">
        <f>SUM(H17:I17)</f>
        <v>0</v>
      </c>
      <c r="H17" s="4">
        <v>0</v>
      </c>
      <c r="I17" s="4">
        <v>0</v>
      </c>
      <c r="J17" s="4">
        <f>SUM(K17:L17)</f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f>Q17</f>
        <v>0</v>
      </c>
      <c r="Q17" s="4">
        <v>0</v>
      </c>
      <c r="R17" s="4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</row>
    <row r="18" spans="1:33" ht="47.25" customHeight="1">
      <c r="A18" s="14" t="s">
        <v>21</v>
      </c>
      <c r="B18" s="2" t="s">
        <v>18</v>
      </c>
      <c r="C18" s="15" t="s">
        <v>30</v>
      </c>
      <c r="D18" s="33" t="s">
        <v>24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5"/>
    </row>
    <row r="19" spans="1:33" ht="63">
      <c r="A19" s="14" t="s">
        <v>22</v>
      </c>
      <c r="B19" s="2" t="s">
        <v>25</v>
      </c>
      <c r="C19" s="15" t="s">
        <v>29</v>
      </c>
      <c r="D19" s="4">
        <f>SUM(E19:F19)</f>
        <v>0</v>
      </c>
      <c r="E19" s="4">
        <v>0</v>
      </c>
      <c r="F19" s="4">
        <v>0</v>
      </c>
      <c r="G19" s="4">
        <f t="shared" ref="G19:G20" si="0">SUM(H19:I19)</f>
        <v>784</v>
      </c>
      <c r="H19" s="4">
        <v>784</v>
      </c>
      <c r="I19" s="4">
        <v>0</v>
      </c>
      <c r="J19" s="4">
        <f t="shared" ref="J19" si="1">SUM(K19:L19)</f>
        <v>2500</v>
      </c>
      <c r="K19" s="4">
        <v>2500</v>
      </c>
      <c r="L19" s="4">
        <v>0</v>
      </c>
      <c r="M19" s="4">
        <f t="shared" ref="M19" si="2">SUM(N19:O19)</f>
        <v>0</v>
      </c>
      <c r="N19" s="4">
        <v>0</v>
      </c>
      <c r="O19" s="4">
        <v>0</v>
      </c>
      <c r="P19" s="4">
        <f t="shared" ref="P19" si="3">SUM(Q19:R19)</f>
        <v>0</v>
      </c>
      <c r="Q19" s="4">
        <v>0</v>
      </c>
      <c r="R19" s="4">
        <v>0</v>
      </c>
      <c r="S19" s="4">
        <f>T19+U19</f>
        <v>8413.7999999999993</v>
      </c>
      <c r="T19" s="4">
        <v>8413.7999999999993</v>
      </c>
      <c r="U19" s="4">
        <v>0</v>
      </c>
      <c r="V19" s="4">
        <f>W19+X19</f>
        <v>0</v>
      </c>
      <c r="W19" s="4">
        <v>0</v>
      </c>
      <c r="X19" s="4">
        <v>0</v>
      </c>
      <c r="Y19" s="4">
        <f>Z19+AA19</f>
        <v>34534.1</v>
      </c>
      <c r="Z19" s="4">
        <v>3453</v>
      </c>
      <c r="AA19" s="4">
        <v>31081.1</v>
      </c>
      <c r="AB19" s="4">
        <f>AC19+AD19</f>
        <v>11203.2</v>
      </c>
      <c r="AC19" s="4">
        <v>1120</v>
      </c>
      <c r="AD19" s="4">
        <v>10083.200000000001</v>
      </c>
      <c r="AE19" s="4">
        <f>AF19+AG19</f>
        <v>0</v>
      </c>
      <c r="AF19" s="4">
        <v>0</v>
      </c>
      <c r="AG19" s="4">
        <v>0</v>
      </c>
    </row>
    <row r="20" spans="1:33" ht="32.25" customHeight="1">
      <c r="A20" s="29" t="s">
        <v>13</v>
      </c>
      <c r="B20" s="29"/>
      <c r="C20" s="8">
        <f>D20+G20+J20+M20+P20+S20+V20+Y20+AB20+AE20</f>
        <v>83951.3</v>
      </c>
      <c r="D20" s="3">
        <f>SUM(E20:F20)</f>
        <v>800</v>
      </c>
      <c r="E20" s="3">
        <f>SUBTOTAL(9,E14:E19)</f>
        <v>800</v>
      </c>
      <c r="F20" s="3">
        <f>SUBTOTAL(9,F14:F19)</f>
        <v>0</v>
      </c>
      <c r="G20" s="3">
        <f t="shared" si="0"/>
        <v>1987</v>
      </c>
      <c r="H20" s="3">
        <f>SUBTOTAL(9,H14:H19)</f>
        <v>1987</v>
      </c>
      <c r="I20" s="3">
        <f>SUBTOTAL(9,I14:I19)</f>
        <v>0</v>
      </c>
      <c r="J20" s="3">
        <f t="shared" ref="J20" si="4">SUM(K20:L20)</f>
        <v>3000</v>
      </c>
      <c r="K20" s="3">
        <f>SUBTOTAL(9,K14:K19)</f>
        <v>3000</v>
      </c>
      <c r="L20" s="3">
        <f>SUBTOTAL(9,L14:L19)</f>
        <v>0</v>
      </c>
      <c r="M20" s="3">
        <f t="shared" ref="M20" si="5">SUM(N20:O20)</f>
        <v>516</v>
      </c>
      <c r="N20" s="3">
        <f>SUBTOTAL(9,N14:N19)</f>
        <v>516</v>
      </c>
      <c r="O20" s="3">
        <f>SUBTOTAL(9,O14:O19)</f>
        <v>0</v>
      </c>
      <c r="P20" s="3">
        <f t="shared" ref="P20" si="6">SUM(Q20:R20)</f>
        <v>1883.7</v>
      </c>
      <c r="Q20" s="3">
        <f>SUBTOTAL(9,Q14:Q19)</f>
        <v>1883.7</v>
      </c>
      <c r="R20" s="3">
        <f>SUBTOTAL(9,R14:R19)</f>
        <v>0</v>
      </c>
      <c r="S20" s="8">
        <f t="shared" ref="S20:AG20" si="7">S14+S15+S17+S19</f>
        <v>11310.3</v>
      </c>
      <c r="T20" s="17">
        <f t="shared" si="7"/>
        <v>11310.3</v>
      </c>
      <c r="U20" s="17">
        <f t="shared" si="7"/>
        <v>0</v>
      </c>
      <c r="V20" s="8">
        <f t="shared" si="7"/>
        <v>2580</v>
      </c>
      <c r="W20" s="17">
        <f t="shared" si="7"/>
        <v>2580</v>
      </c>
      <c r="X20" s="17">
        <f t="shared" si="7"/>
        <v>0</v>
      </c>
      <c r="Y20" s="8">
        <f t="shared" si="7"/>
        <v>49671.1</v>
      </c>
      <c r="Z20" s="17">
        <f t="shared" si="7"/>
        <v>18590</v>
      </c>
      <c r="AA20" s="17">
        <f t="shared" si="7"/>
        <v>31081.1</v>
      </c>
      <c r="AB20" s="8">
        <f t="shared" si="7"/>
        <v>12203.2</v>
      </c>
      <c r="AC20" s="17">
        <f t="shared" si="7"/>
        <v>2120</v>
      </c>
      <c r="AD20" s="17">
        <f t="shared" si="7"/>
        <v>10083.200000000001</v>
      </c>
      <c r="AE20" s="8">
        <f t="shared" si="7"/>
        <v>0</v>
      </c>
      <c r="AF20" s="17">
        <f t="shared" si="7"/>
        <v>0</v>
      </c>
      <c r="AG20" s="17">
        <f t="shared" si="7"/>
        <v>0</v>
      </c>
    </row>
    <row r="21" spans="1:33" outlineLevel="1">
      <c r="A21" s="32" t="s">
        <v>14</v>
      </c>
      <c r="B21" s="32"/>
      <c r="C21" s="15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5"/>
    </row>
    <row r="22" spans="1:33" s="9" customFormat="1" ht="37.5" customHeight="1" outlineLevel="1">
      <c r="A22" s="30" t="s">
        <v>10</v>
      </c>
      <c r="B22" s="30"/>
      <c r="C22" s="12">
        <f t="shared" ref="C22" si="8">SUM(D22,G22,J22,M22,P22)</f>
        <v>0</v>
      </c>
      <c r="D22" s="4">
        <f>SUM(E22:F22)</f>
        <v>0</v>
      </c>
      <c r="E22" s="4">
        <f>SUMIF($C$14:$C$19,"КУМИ",E14:E19)</f>
        <v>0</v>
      </c>
      <c r="F22" s="4">
        <f>SUMIF($C$14:$C$19,"КУМИ",F14:F19)</f>
        <v>0</v>
      </c>
      <c r="G22" s="4">
        <f t="shared" ref="G22:G23" si="9">SUM(H22:I22)</f>
        <v>0</v>
      </c>
      <c r="H22" s="4">
        <f>SUMIF($C$14:$C$19,"КУМИ",H14:H19)</f>
        <v>0</v>
      </c>
      <c r="I22" s="4">
        <f>SUMIF($C$14:$C$19,"КУМИ",I14:I19)</f>
        <v>0</v>
      </c>
      <c r="J22" s="4">
        <f t="shared" ref="J22:J23" si="10">SUM(K22:L22)</f>
        <v>0</v>
      </c>
      <c r="K22" s="4">
        <f>SUMIF($C$14:$C$19,"КУМИ",K14:K19)</f>
        <v>0</v>
      </c>
      <c r="L22" s="4">
        <f>SUMIF($C$14:$C$19,"КУМИ",L14:L19)</f>
        <v>0</v>
      </c>
      <c r="M22" s="4">
        <f t="shared" ref="M22:M23" si="11">SUM(N22:O22)</f>
        <v>0</v>
      </c>
      <c r="N22" s="4">
        <f>SUMIF($C$14:$C$19,"КУМИ",N14:N19)</f>
        <v>0</v>
      </c>
      <c r="O22" s="4">
        <f>SUMIF($C$14:$C$19,"КУМИ",O14:O19)</f>
        <v>0</v>
      </c>
      <c r="P22" s="4">
        <f t="shared" ref="P22:P23" si="12">SUM(Q22:R22)</f>
        <v>0</v>
      </c>
      <c r="Q22" s="4">
        <f>SUMIF($C$14:$C$19,"КУМИ",Q14:Q19)</f>
        <v>0</v>
      </c>
      <c r="R22" s="4">
        <f>SUMIF($C$14:$C$19,"КУМИ",R14:R19)</f>
        <v>0</v>
      </c>
      <c r="S22" s="17">
        <f>S15+S17</f>
        <v>0</v>
      </c>
      <c r="T22" s="17">
        <f t="shared" ref="T22:AG22" si="13">T15+T17</f>
        <v>0</v>
      </c>
      <c r="U22" s="17">
        <f t="shared" si="13"/>
        <v>0</v>
      </c>
      <c r="V22" s="17">
        <f t="shared" si="13"/>
        <v>0</v>
      </c>
      <c r="W22" s="17">
        <f t="shared" si="13"/>
        <v>0</v>
      </c>
      <c r="X22" s="17">
        <f t="shared" si="13"/>
        <v>0</v>
      </c>
      <c r="Y22" s="17">
        <f t="shared" si="13"/>
        <v>0</v>
      </c>
      <c r="Z22" s="17">
        <f t="shared" si="13"/>
        <v>0</v>
      </c>
      <c r="AA22" s="17">
        <f t="shared" si="13"/>
        <v>0</v>
      </c>
      <c r="AB22" s="17">
        <f t="shared" si="13"/>
        <v>0</v>
      </c>
      <c r="AC22" s="17">
        <f t="shared" si="13"/>
        <v>0</v>
      </c>
      <c r="AD22" s="17">
        <f t="shared" si="13"/>
        <v>0</v>
      </c>
      <c r="AE22" s="17">
        <f t="shared" si="13"/>
        <v>0</v>
      </c>
      <c r="AF22" s="17">
        <f t="shared" si="13"/>
        <v>0</v>
      </c>
      <c r="AG22" s="17">
        <f t="shared" si="13"/>
        <v>0</v>
      </c>
    </row>
    <row r="23" spans="1:33" s="9" customFormat="1" ht="18.75" customHeight="1" outlineLevel="1">
      <c r="A23" s="30" t="s">
        <v>15</v>
      </c>
      <c r="B23" s="30"/>
      <c r="C23" s="12">
        <f>D23+G23+J23+M23+P23+S23+V23+Y23+AB23+AE23</f>
        <v>83951.3</v>
      </c>
      <c r="D23" s="3">
        <f>SUM(E23:F23)</f>
        <v>800</v>
      </c>
      <c r="E23" s="4">
        <f>SUMIF($C$14:$C$19,"УАиГ",E14:E19)</f>
        <v>800</v>
      </c>
      <c r="F23" s="4">
        <f>SUMIF($C$14:$C$19,"УАиГ",F14:F19)</f>
        <v>0</v>
      </c>
      <c r="G23" s="3">
        <f t="shared" si="9"/>
        <v>1987</v>
      </c>
      <c r="H23" s="4">
        <f>SUMIF($C$14:$C$19,"УАиГ",H14:H19)</f>
        <v>1987</v>
      </c>
      <c r="I23" s="4">
        <f>SUMIF($C$14:$C$19,"УАиГ",I14:I19)</f>
        <v>0</v>
      </c>
      <c r="J23" s="3">
        <f t="shared" si="10"/>
        <v>3000</v>
      </c>
      <c r="K23" s="4">
        <f>SUMIF($C$14:$C$19,"УАиГ",K14:K19)</f>
        <v>3000</v>
      </c>
      <c r="L23" s="4">
        <f>SUMIF($C$14:$C$19,"УАиГ",L14:L19)</f>
        <v>0</v>
      </c>
      <c r="M23" s="3">
        <f t="shared" si="11"/>
        <v>516</v>
      </c>
      <c r="N23" s="4">
        <f>SUMIF($C$14:$C$19,"УАиГ",N14:N19)</f>
        <v>516</v>
      </c>
      <c r="O23" s="4">
        <f>SUMIF($C$14:$C$19,"УАиГ",O14:O19)</f>
        <v>0</v>
      </c>
      <c r="P23" s="3">
        <f t="shared" si="12"/>
        <v>1883.7</v>
      </c>
      <c r="Q23" s="4">
        <f>SUMIF($C$14:$C$19,"УАиГ",Q14:Q19)</f>
        <v>1883.7</v>
      </c>
      <c r="R23" s="4">
        <f>SUMIF($C$14:$C$19,"УАиГ",R14:R19)</f>
        <v>0</v>
      </c>
      <c r="S23" s="8">
        <f>S14+S19</f>
        <v>11310.3</v>
      </c>
      <c r="T23" s="17">
        <f t="shared" ref="T23:AG23" si="14">T14+T19</f>
        <v>11310.3</v>
      </c>
      <c r="U23" s="17">
        <f t="shared" si="14"/>
        <v>0</v>
      </c>
      <c r="V23" s="8">
        <f t="shared" si="14"/>
        <v>2580</v>
      </c>
      <c r="W23" s="17">
        <f t="shared" si="14"/>
        <v>2580</v>
      </c>
      <c r="X23" s="17">
        <f t="shared" si="14"/>
        <v>0</v>
      </c>
      <c r="Y23" s="8">
        <f t="shared" si="14"/>
        <v>49671.1</v>
      </c>
      <c r="Z23" s="17">
        <f t="shared" si="14"/>
        <v>18590</v>
      </c>
      <c r="AA23" s="17">
        <f t="shared" si="14"/>
        <v>31081.1</v>
      </c>
      <c r="AB23" s="8">
        <f t="shared" si="14"/>
        <v>12203.2</v>
      </c>
      <c r="AC23" s="17">
        <f t="shared" si="14"/>
        <v>2120</v>
      </c>
      <c r="AD23" s="17">
        <f t="shared" si="14"/>
        <v>10083.200000000001</v>
      </c>
      <c r="AE23" s="8">
        <f t="shared" si="14"/>
        <v>0</v>
      </c>
      <c r="AF23" s="17">
        <f t="shared" si="14"/>
        <v>0</v>
      </c>
      <c r="AG23" s="17">
        <f t="shared" si="14"/>
        <v>0</v>
      </c>
    </row>
    <row r="24" spans="1:33" s="9" customFormat="1" ht="18.75" customHeight="1" outlineLevel="1">
      <c r="B24" s="19"/>
      <c r="C24" s="20"/>
      <c r="D24" s="21"/>
      <c r="E24" s="22"/>
      <c r="F24" s="22"/>
      <c r="G24" s="21"/>
      <c r="H24" s="22"/>
      <c r="I24" s="22"/>
      <c r="J24" s="21"/>
      <c r="K24" s="22"/>
      <c r="L24" s="22"/>
      <c r="M24" s="21"/>
      <c r="N24" s="22"/>
      <c r="O24" s="22"/>
      <c r="P24" s="21"/>
      <c r="Q24" s="22"/>
      <c r="R24" s="22"/>
      <c r="S24" s="23"/>
      <c r="T24" s="24"/>
      <c r="U24" s="24"/>
      <c r="V24" s="23"/>
      <c r="W24" s="24"/>
      <c r="X24" s="24"/>
      <c r="Y24" s="23"/>
      <c r="Z24" s="24"/>
      <c r="AA24" s="24"/>
      <c r="AB24" s="23"/>
      <c r="AC24" s="24"/>
      <c r="AD24" s="24"/>
      <c r="AE24" s="23"/>
      <c r="AF24" s="24"/>
      <c r="AG24" s="24"/>
    </row>
    <row r="26" spans="1:33">
      <c r="A26" s="5" t="s">
        <v>27</v>
      </c>
    </row>
    <row r="27" spans="1:33" ht="18.75">
      <c r="A27" s="5" t="s">
        <v>41</v>
      </c>
      <c r="D27" s="25"/>
    </row>
    <row r="29" spans="1:33">
      <c r="L29" s="18"/>
    </row>
    <row r="30" spans="1:33">
      <c r="C30" s="11" t="s">
        <v>42</v>
      </c>
      <c r="D30" s="36">
        <f>D32+D34</f>
        <v>83951.3</v>
      </c>
      <c r="E30" s="37"/>
    </row>
    <row r="31" spans="1:33">
      <c r="I31" s="18"/>
    </row>
    <row r="32" spans="1:33">
      <c r="C32" s="11" t="s">
        <v>43</v>
      </c>
      <c r="D32" s="36">
        <f>E23+H23+K23+N23+Q23+T23+W23+Z23+AC23+AF23</f>
        <v>42787</v>
      </c>
      <c r="E32" s="36"/>
    </row>
    <row r="34" spans="3:5">
      <c r="C34" s="26" t="s">
        <v>44</v>
      </c>
      <c r="D34" s="36">
        <f>F23+I23+L23+O23+R23+U23+X23+AA23+AD23+AG23</f>
        <v>41164.300000000003</v>
      </c>
      <c r="E34" s="37"/>
    </row>
    <row r="35" spans="3:5">
      <c r="C35" s="26"/>
    </row>
    <row r="36" spans="3:5">
      <c r="C36" s="26"/>
    </row>
  </sheetData>
  <mergeCells count="30">
    <mergeCell ref="D32:E32"/>
    <mergeCell ref="D34:E34"/>
    <mergeCell ref="D30:E30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  <mergeCell ref="A8:AG8"/>
    <mergeCell ref="AB7:AG7"/>
    <mergeCell ref="AE12:AG12"/>
    <mergeCell ref="A20:B20"/>
    <mergeCell ref="A23:B23"/>
    <mergeCell ref="A11:A13"/>
    <mergeCell ref="B11:B13"/>
    <mergeCell ref="C11:C13"/>
    <mergeCell ref="A21:B21"/>
    <mergeCell ref="A22:B22"/>
    <mergeCell ref="D16:AG16"/>
    <mergeCell ref="D18:AG18"/>
    <mergeCell ref="D11:AG11"/>
    <mergeCell ref="D21:AG21"/>
    <mergeCell ref="S12:U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2022-09-21T09:46:35Z</cp:lastPrinted>
  <dcterms:created xsi:type="dcterms:W3CDTF">2015-09-07T12:17:59Z</dcterms:created>
  <dcterms:modified xsi:type="dcterms:W3CDTF">2022-09-21T09:47:47Z</dcterms:modified>
</cp:coreProperties>
</file>